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Перечень работ и услуг" sheetId="1" state="visible" r:id="rId2"/>
    <sheet name="ОпцииПеречня" sheetId="2" state="hidden" r:id="rId3"/>
    <sheet name="СпрРабУсл" sheetId="3" state="hidden" r:id="rId4"/>
    <sheet name="conf" sheetId="4" state="hidden" r:id="rId5"/>
  </sheets>
  <definedNames>
    <definedName function="false" hidden="false" name="Справочник_работ_и_услуг" vbProcedure="false">OFFSET(СпрРабУсл!$A$1:$A$65535,,,COUNTA(СпрРабУсл!$A$1:$A$65535))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<sst xmlns="http://schemas.openxmlformats.org/spreadsheetml/2006/main" count="28" uniqueCount="26">
  <si>
    <t>Работа (услуга)</t>
  </si>
  <si>
    <t>Цена, руб.</t>
  </si>
  <si>
    <t>Объем</t>
  </si>
  <si>
    <t>Кол-во ( площадь м2)</t>
  </si>
  <si>
    <t>Итого-стоимость, руб.</t>
  </si>
  <si>
    <t>Статус обработки</t>
  </si>
  <si>
    <t>Задолженность населения на 31.12.2021г</t>
  </si>
  <si>
    <t>Работы ( услуги) по управлению МКД</t>
  </si>
  <si>
    <t>Работы по содержанию помещений входящих в состав общего имущества</t>
  </si>
  <si>
    <t>Работы по содержанию и ремонту конструктивных элементов( несущих конструкций и ненесущих конструкций) в МКД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</si>
  <si>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</si>
  <si>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</si>
  <si>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</si>
  <si>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за период с 01 01 2021 по 31 12  2021</t>
  </si>
  <si>
    <t>Мира 44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</si>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</sst>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р.&quot;;[RED]#,##0.00&quot;р.&quot;"/>
    <numFmt numFmtId="166" formatCode="0.00;[RED]0.00"/>
    <numFmt numFmtId="167" formatCode="#,##0.00\ [$руб.-419];[RED]\-#,##0.00\ [$руб.-419]"/>
    <numFmt numFmtId="168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6100"/>
      <name val="Calibri"/>
      <family val="2"/>
      <charset val="1"/>
    </font>
    <font>
      <b val="true"/>
      <sz val="11"/>
      <color rgb="FF3F3F3F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9" activeCellId="0" sqref="A9"/>
    </sheetView>
  </sheetViews>
  <sheetFormatPr defaultRowHeight="12.8"/>
  <cols>
    <col collapsed="false" hidden="false" max="1" min="1" style="0" width="37.1428571428571"/>
    <col collapsed="false" hidden="false" max="2" min="2" style="0" width="22.7040816326531"/>
    <col collapsed="false" hidden="false" max="3" min="3" style="0" width="24"/>
    <col collapsed="false" hidden="false" max="4" min="4" style="0" width="23.4234693877551"/>
    <col collapsed="false" hidden="false" max="5" min="5" style="0" width="22.8571428571429"/>
    <col collapsed="false" hidden="false" max="6" min="6" style="0" width="111.423469387755"/>
    <col collapsed="false" hidden="false" max="1025" min="7" style="0" width="8.72959183673469"/>
  </cols>
  <sheetData>
    <row r="1" s="5" customFormat="true" ht="60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4" t="s">
        <v>5</v>
      </c>
    </row>
    <row r="2" customFormat="false" ht="28.35" hidden="false" customHeight="false" outlineLevel="0" collapsed="false">
      <c r="A2" s="6" t="s">
        <v>6</v>
      </c>
      <c r="B2" s="7" t="n">
        <v>116337</v>
      </c>
      <c r="C2" s="7"/>
      <c r="D2" s="7"/>
      <c r="E2" s="7"/>
    </row>
    <row r="3" customFormat="false" ht="23.85" hidden="false" customHeight="true" outlineLevel="0" collapsed="false">
      <c r="A3" s="7" t="s">
        <v>7</v>
      </c>
      <c r="B3" s="8" t="n">
        <v>1.46</v>
      </c>
      <c r="C3" s="7" t="n">
        <v>12</v>
      </c>
      <c r="D3" s="9" t="n">
        <v>1964.4</v>
      </c>
      <c r="E3" s="8" t="n">
        <f aca="false">B3*D3*C3</f>
        <v>34416.288</v>
      </c>
    </row>
    <row r="4" customFormat="false" ht="28.35" hidden="false" customHeight="false" outlineLevel="0" collapsed="false">
      <c r="A4" s="6" t="s">
        <v>8</v>
      </c>
      <c r="B4" s="8" t="n">
        <v>2.4</v>
      </c>
      <c r="C4" s="7" t="n">
        <v>12</v>
      </c>
      <c r="D4" s="9" t="n">
        <v>1964.4</v>
      </c>
      <c r="E4" s="8" t="n">
        <f aca="false">B4*D4*12</f>
        <v>56574.72</v>
      </c>
    </row>
    <row r="5" customFormat="false" ht="55.2" hidden="false" customHeight="false" outlineLevel="0" collapsed="false">
      <c r="A5" s="6" t="s">
        <v>9</v>
      </c>
      <c r="B5" s="10" t="n">
        <v>3.9</v>
      </c>
      <c r="C5" s="6" t="n">
        <v>12</v>
      </c>
      <c r="D5" s="9" t="n">
        <v>1964.4</v>
      </c>
      <c r="E5" s="8" t="n">
        <f aca="false">B5*D5*C5</f>
        <v>91933.92</v>
      </c>
    </row>
    <row r="6" customFormat="false" ht="55.2" hidden="false" customHeight="false" outlineLevel="0" collapsed="false">
      <c r="A6" s="6" t="s">
        <v>10</v>
      </c>
      <c r="B6" s="10" t="n">
        <v>4.88</v>
      </c>
      <c r="C6" s="6" t="n">
        <v>12</v>
      </c>
      <c r="D6" s="9" t="n">
        <v>1964.4</v>
      </c>
      <c r="E6" s="8" t="n">
        <f aca="false">B6*D6*C6</f>
        <v>115035.264</v>
      </c>
    </row>
    <row r="7" customFormat="false" ht="41.75" hidden="false" customHeight="false" outlineLevel="0" collapsed="false">
      <c r="A7" s="6" t="s">
        <v>11</v>
      </c>
      <c r="B7" s="10" t="n">
        <v>1.85</v>
      </c>
      <c r="C7" s="6" t="n">
        <v>12</v>
      </c>
      <c r="D7" s="9" t="n">
        <v>1964.4</v>
      </c>
      <c r="E7" s="8" t="n">
        <f aca="false">B7*D7*C7</f>
        <v>43609.68</v>
      </c>
    </row>
    <row r="8" customFormat="false" ht="23.85" hidden="false" customHeight="true" outlineLevel="0" collapsed="false">
      <c r="A8" s="7" t="s">
        <v>12</v>
      </c>
      <c r="B8" s="8" t="n">
        <v>4.75</v>
      </c>
      <c r="C8" s="7" t="n">
        <v>12</v>
      </c>
      <c r="D8" s="9" t="n">
        <v>1964.4</v>
      </c>
      <c r="E8" s="8" t="n">
        <f aca="false">B8*D8*C8</f>
        <v>111970.8</v>
      </c>
    </row>
    <row r="9" customFormat="false" ht="23.1" hidden="false" customHeight="true" outlineLevel="0" collapsed="false">
      <c r="A9" s="11" t="s">
        <v>13</v>
      </c>
      <c r="B9" s="11"/>
      <c r="C9" s="11"/>
      <c r="D9" s="11"/>
      <c r="E9" s="11"/>
    </row>
    <row r="10" customFormat="false" ht="13.8" hidden="false" customHeight="false" outlineLevel="0" collapsed="false">
      <c r="B10" s="12" t="s">
        <v>14</v>
      </c>
    </row>
  </sheetData>
  <mergeCells count="1">
    <mergeCell ref="A9:E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9.7091836734694"/>
    <col collapsed="false" hidden="false" max="2" min="2" style="0" width="57.7142857142857"/>
    <col collapsed="false" hidden="false" max="1025" min="3" style="0" width="8.72959183673469"/>
  </cols>
  <sheetData>
    <row r="1" customFormat="false" ht="15" hidden="false" customHeight="false" outlineLevel="0" collapsed="false">
      <c r="A1" s="0" t="s">
        <v>15</v>
      </c>
      <c r="B1" s="0" t="s">
        <v>16</v>
      </c>
      <c r="C1" s="0" t="s">
        <v>17</v>
      </c>
    </row>
    <row r="2" customFormat="false" ht="15" hidden="false" customHeight="false" outlineLevel="0" collapsed="false">
      <c r="A2" s="0" t="s">
        <v>18</v>
      </c>
      <c r="B2" s="0" t="n">
        <v>2017</v>
      </c>
      <c r="C2" s="0" t="s">
        <v>19</v>
      </c>
    </row>
    <row r="3" customFormat="false" ht="15" hidden="false" customHeight="false" outlineLevel="0" collapsed="false">
      <c r="A3" s="0" t="s">
        <v>20</v>
      </c>
      <c r="B3" s="0" t="n">
        <v>8</v>
      </c>
    </row>
    <row r="4" customFormat="false" ht="15" hidden="false" customHeight="false" outlineLevel="0" collapsed="false">
      <c r="A4" s="0" t="s">
        <v>18</v>
      </c>
      <c r="B4" s="0" t="n">
        <v>2017</v>
      </c>
      <c r="C4" s="0" t="s">
        <v>21</v>
      </c>
    </row>
    <row r="5" customFormat="false" ht="15" hidden="false" customHeight="false" outlineLevel="0" collapsed="false">
      <c r="A5" s="0" t="s">
        <v>20</v>
      </c>
      <c r="B5" s="0" t="n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/>
  <cols>
    <col collapsed="false" hidden="false" max="1025" min="1" style="0" width="8.72959183673469"/>
  </cols>
  <sheetData>
    <row r="1" customFormat="false" ht="15" hidden="false" customHeight="false" outlineLevel="0" collapsed="false">
      <c r="A1" s="0" t="s">
        <v>22</v>
      </c>
      <c r="B1" s="0" t="s">
        <v>23</v>
      </c>
    </row>
    <row r="2" customFormat="false" ht="15" hidden="false" customHeight="false" outlineLevel="0" collapsed="false">
      <c r="A2" s="0" t="s">
        <v>24</v>
      </c>
      <c r="B2" s="0" t="s">
        <v>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45660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2015-02-12T13:01:25Z</dcterms:created>
  <dc:creator>Malyutin Vyacheslav (DKS)</dc:creator>
  <dc:language>ru-RU</dc:language>
  <dcterms:modified xsi:type="dcterms:W3CDTF">2022-02-08T09:27:08Z</dcterms:modified>
  <cp:revision>42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